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66" documentId="13_ncr:1_{0DC0D209-76DD-4CB9-AC3C-9D7A1E12366E}" xr6:coauthVersionLast="47" xr6:coauthVersionMax="47" xr10:uidLastSave="{E36A0C9F-E9E1-44E6-BC17-5180E9C23C64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4" i="1" l="1"/>
  <c r="E61" i="1"/>
  <c r="E62" i="1" s="1"/>
  <c r="E63" i="1" s="1"/>
  <c r="E65" i="1" l="1"/>
  <c r="F5" i="1"/>
  <c r="F3" i="1"/>
  <c r="C1" i="1"/>
</calcChain>
</file>

<file path=xl/sharedStrings.xml><?xml version="1.0" encoding="utf-8"?>
<sst xmlns="http://schemas.openxmlformats.org/spreadsheetml/2006/main" count="60" uniqueCount="48">
  <si>
    <t>Avaliador (matrícula):</t>
  </si>
  <si>
    <t>Data da Avaliação:</t>
  </si>
  <si>
    <t>COMPONENTES DO EQUIPAMENTO:</t>
  </si>
  <si>
    <t>ORIENTAÇÕES PARA PREENCHIMENTO DAS PLANILHAS</t>
  </si>
  <si>
    <t>O cabeçalho das demais abas será preenchido automaticamente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</si>
  <si>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</si>
  <si>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</si>
  <si>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</si>
  <si>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</si>
  <si>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</si>
  <si>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</si>
  <si>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</si>
  <si>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</si>
  <si>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</si>
  <si>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</si>
  <si>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</si>
  <si>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Corpo Principal</t>
  </si>
  <si>
    <t>Régua LIVRE / OCUPADO</t>
  </si>
  <si>
    <t>IDENTIFICAÇÃO DE SETOR B - PADRÃO ÁREA MEIO - PLACA SALA DE REUNIÕES</t>
  </si>
  <si>
    <t>PGE:</t>
  </si>
  <si>
    <t>Fornecedor / Empresa:</t>
  </si>
  <si>
    <t>Todos os itens pontuados com "1" ou "0" deverão conter a justificativa no campo observação</t>
  </si>
  <si>
    <t>As células de CONFORMIDADE, anteriormente pontuadas com "1" ou "0", alterarão sua cor de fundo.</t>
  </si>
  <si>
    <t>=CRITÉRIOS!C3</t>
  </si>
  <si>
    <r>
      <rPr>
        <b/>
        <sz val="7"/>
        <color indexed="9"/>
        <rFont val="Arial"/>
        <family val="2"/>
      </rPr>
      <t>CONFORMIDADE</t>
    </r>
    <r>
      <rPr>
        <sz val="7"/>
        <color indexed="9"/>
        <rFont val="Arial"/>
        <family val="2"/>
      </rPr>
      <t/>
    </r>
  </si>
  <si>
    <t>Marca CAIXA impressa em serigrafia, nas cores corretas, sem falhas de impressão ou descolamento de tinta</t>
  </si>
  <si>
    <t>Marca CAIXA corretamente grafada, mantendo suas proporções</t>
  </si>
  <si>
    <t>Informações impressas em serigrafia no corpo da calha, sem falhas de impressão ou descolamento de tinta</t>
  </si>
  <si>
    <t xml:space="preserve"> Informações impressas em serigrafia, sem falhas de impressão ou descolamento de tinta</t>
  </si>
  <si>
    <t>Calha em perfil de alumínio natural fosco, encaixada e colada no corpo da régua principal de informações. Sem rebarbas, amassamentos ou falhas de anodização que possam dificultar o deslizamento da régua indicativa.</t>
  </si>
  <si>
    <t>Conjunto apresenta bom acabamento geral, sem saliencias, arranhões, falhas ou amassamentos</t>
  </si>
  <si>
    <t>Grafia correta das informações da placa (ortografia)</t>
  </si>
  <si>
    <t>Item obrigatório</t>
  </si>
  <si>
    <t>RESULTADO FINAL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</si>
  <si>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</si>
  <si>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</si>
  <si>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</si>
  <si>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de 100%.</t>
    </r>
  </si>
  <si>
    <t>8.1</t>
  </si>
  <si>
    <t>8.4</t>
  </si>
  <si>
    <t>Demais observações - itens não obrigatórios:</t>
  </si>
  <si>
    <t>1 - placa em chapa de ACM envelopada com adesivo vinílico</t>
  </si>
  <si>
    <t>3 - placa fixada por fita dupla face</t>
  </si>
  <si>
    <t>2 - parte inferior da placa composta de régua deslizante, de 
aço, com indicação de “livre” ou “ocupado”, impressos nas 
cores verde e vermelho respectivamente.</t>
  </si>
  <si>
    <t>4 - o texto da placa pode ser alterado conforme o número da 
sala de reunião</t>
  </si>
  <si>
    <t>Conjunto, apresenta estabilidade e regularidade dimensional</t>
  </si>
  <si>
    <t>Régua deslizante do acessório conforme materiais especificados. Deslizamento fácil.</t>
  </si>
  <si>
    <t>CHECK LIST PARA AVALIAÇÃO DE AMOSTRA
IDENTIFICAÇÃO DE SETOR B - PADRÃO ÁREA MEIO - PLACA SALA DE REUNIÕES (ADM-STB)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</si>
</sst>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Helvetica Neue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9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25">
    <xf numFmtId="0" fontId="0" fillId="0" borderId="0" xfId="0" applyAlignment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Fill="1" applyBorder="1" applyAlignment="1" applyProtection="1"/>
    <xf numFmtId="0" fontId="12" fillId="0" borderId="0" xfId="0" applyFont="1" applyBorder="1" applyAlignment="1"/>
    <xf numFmtId="0" fontId="12" fillId="0" borderId="0" xfId="0" applyFont="1" applyAlignment="1"/>
    <xf numFmtId="0" fontId="11" fillId="2" borderId="2" xfId="0" applyNumberFormat="1" applyFont="1" applyFill="1" applyBorder="1" applyAlignment="1">
      <alignment vertical="center"/>
    </xf>
    <xf numFmtId="0" fontId="4" fillId="0" borderId="0" xfId="0" applyNumberFormat="1" applyFont="1" applyAlignment="1"/>
    <xf numFmtId="0" fontId="7" fillId="0" borderId="0" xfId="0" applyNumberFormat="1" applyFont="1" applyAlignment="1"/>
    <xf numFmtId="0" fontId="15" fillId="0" borderId="0" xfId="0" applyFont="1" applyAlignment="1"/>
    <xf numFmtId="0" fontId="7" fillId="0" borderId="0" xfId="0" applyNumberFormat="1" applyFont="1" applyFill="1" applyAlignment="1"/>
    <xf numFmtId="0" fontId="15" fillId="0" borderId="0" xfId="0" applyFont="1" applyFill="1" applyAlignment="1"/>
    <xf numFmtId="0" fontId="5" fillId="0" borderId="11" xfId="0" applyNumberFormat="1" applyFont="1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5" fillId="3" borderId="11" xfId="0" applyNumberFormat="1" applyFont="1" applyFill="1" applyBorder="1" applyAlignment="1">
      <alignment vertical="center"/>
    </xf>
    <xf numFmtId="0" fontId="5" fillId="6" borderId="11" xfId="0" applyNumberFormat="1" applyFont="1" applyFill="1" applyBorder="1" applyAlignment="1">
      <alignment horizontal="left" vertical="center"/>
    </xf>
    <xf numFmtId="49" fontId="5" fillId="6" borderId="11" xfId="0" applyNumberFormat="1" applyFont="1" applyFill="1" applyBorder="1" applyAlignment="1">
      <alignment horizontal="left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0" fontId="11" fillId="0" borderId="12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12" fillId="0" borderId="0" xfId="0" applyFont="1" applyFill="1" applyAlignment="1"/>
    <xf numFmtId="0" fontId="11" fillId="0" borderId="11" xfId="0" applyNumberFormat="1" applyFont="1" applyFill="1" applyBorder="1" applyAlignment="1">
      <alignment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7" fillId="3" borderId="11" xfId="0" applyNumberFormat="1" applyFont="1" applyFill="1" applyBorder="1" applyAlignment="1">
      <alignment horizontal="center" vertical="center"/>
    </xf>
    <xf numFmtId="1" fontId="5" fillId="6" borderId="1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9" fontId="3" fillId="0" borderId="0" xfId="1" applyFont="1" applyFill="1" applyBorder="1" applyAlignment="1">
      <alignment horizontal="center" vertical="center"/>
    </xf>
    <xf numFmtId="0" fontId="5" fillId="6" borderId="11" xfId="0" applyNumberFormat="1" applyFont="1" applyFill="1" applyBorder="1" applyAlignment="1">
      <alignment horizontal="left" vertical="center"/>
    </xf>
    <xf numFmtId="0" fontId="5" fillId="3" borderId="15" xfId="0" applyNumberFormat="1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vertical="center"/>
    </xf>
    <xf numFmtId="0" fontId="2" fillId="0" borderId="0" xfId="0" applyFont="1" applyBorder="1" applyAlignment="1" applyProtection="1">
      <alignment horizontal="right"/>
    </xf>
    <xf numFmtId="0" fontId="16" fillId="0" borderId="0" xfId="0" applyFont="1" applyBorder="1" applyAlignment="1"/>
    <xf numFmtId="14" fontId="5" fillId="6" borderId="15" xfId="0" applyNumberFormat="1" applyFont="1" applyFill="1" applyBorder="1" applyAlignment="1">
      <alignment horizontal="left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4" borderId="23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vertical="center"/>
    </xf>
    <xf numFmtId="0" fontId="5" fillId="3" borderId="9" xfId="0" applyNumberFormat="1" applyFont="1" applyFill="1" applyBorder="1" applyAlignment="1">
      <alignment vertical="center"/>
    </xf>
    <xf numFmtId="0" fontId="5" fillId="3" borderId="4" xfId="0" applyNumberFormat="1" applyFont="1" applyFill="1" applyBorder="1" applyAlignment="1">
      <alignment vertical="center"/>
    </xf>
    <xf numFmtId="0" fontId="5" fillId="3" borderId="5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14" fillId="3" borderId="5" xfId="0" applyNumberFormat="1" applyFont="1" applyFill="1" applyBorder="1" applyAlignment="1">
      <alignment vertical="center"/>
    </xf>
    <xf numFmtId="0" fontId="7" fillId="3" borderId="5" xfId="0" applyNumberFormat="1" applyFont="1" applyFill="1" applyBorder="1" applyAlignment="1">
      <alignment vertical="center"/>
    </xf>
    <xf numFmtId="0" fontId="7" fillId="3" borderId="6" xfId="0" applyNumberFormat="1" applyFont="1" applyFill="1" applyBorder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vertical="center"/>
    </xf>
    <xf numFmtId="0" fontId="7" fillId="3" borderId="5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vertical="center"/>
    </xf>
    <xf numFmtId="0" fontId="17" fillId="3" borderId="15" xfId="0" applyNumberFormat="1" applyFont="1" applyFill="1" applyBorder="1" applyAlignment="1">
      <alignment horizontal="center" vertical="center"/>
    </xf>
    <xf numFmtId="1" fontId="5" fillId="6" borderId="15" xfId="0" applyNumberFormat="1" applyFont="1" applyFill="1" applyBorder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/>
    </xf>
    <xf numFmtId="0" fontId="6" fillId="5" borderId="9" xfId="0" applyNumberFormat="1" applyFont="1" applyFill="1" applyBorder="1" applyAlignment="1">
      <alignment vertical="center"/>
    </xf>
    <xf numFmtId="0" fontId="9" fillId="5" borderId="9" xfId="0" applyNumberFormat="1" applyFont="1" applyFill="1" applyBorder="1" applyAlignment="1">
      <alignment horizontal="right" vertical="center"/>
    </xf>
    <xf numFmtId="1" fontId="10" fillId="5" borderId="9" xfId="0" applyNumberFormat="1" applyFont="1" applyFill="1" applyBorder="1" applyAlignment="1">
      <alignment horizontal="center" vertical="center"/>
    </xf>
    <xf numFmtId="0" fontId="6" fillId="5" borderId="9" xfId="0" applyNumberFormat="1" applyFont="1" applyFill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/>
    </xf>
    <xf numFmtId="0" fontId="11" fillId="5" borderId="7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vertical="center"/>
    </xf>
    <xf numFmtId="0" fontId="9" fillId="5" borderId="10" xfId="0" applyNumberFormat="1" applyFont="1" applyFill="1" applyBorder="1" applyAlignment="1">
      <alignment horizontal="right" vertical="center"/>
    </xf>
    <xf numFmtId="9" fontId="10" fillId="5" borderId="10" xfId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/>
    </xf>
    <xf numFmtId="0" fontId="11" fillId="5" borderId="8" xfId="0" applyNumberFormat="1" applyFont="1" applyFill="1" applyBorder="1" applyAlignment="1">
      <alignment horizontal="center" vertical="center"/>
    </xf>
    <xf numFmtId="0" fontId="6" fillId="7" borderId="18" xfId="0" applyNumberFormat="1" applyFont="1" applyFill="1" applyBorder="1" applyAlignment="1">
      <alignment horizontal="center" vertical="center"/>
    </xf>
    <xf numFmtId="0" fontId="6" fillId="7" borderId="19" xfId="0" applyNumberFormat="1" applyFont="1" applyFill="1" applyBorder="1" applyAlignment="1">
      <alignment vertical="center"/>
    </xf>
    <xf numFmtId="0" fontId="6" fillId="7" borderId="19" xfId="0" applyNumberFormat="1" applyFont="1" applyFill="1" applyBorder="1" applyAlignment="1">
      <alignment horizontal="right" vertical="center"/>
    </xf>
    <xf numFmtId="0" fontId="3" fillId="7" borderId="19" xfId="0" applyNumberFormat="1" applyFont="1" applyFill="1" applyBorder="1" applyAlignment="1">
      <alignment horizontal="center" vertical="center"/>
    </xf>
    <xf numFmtId="0" fontId="6" fillId="7" borderId="19" xfId="0" applyNumberFormat="1" applyFont="1" applyFill="1" applyBorder="1" applyAlignment="1">
      <alignment horizontal="center" vertical="center"/>
    </xf>
    <xf numFmtId="0" fontId="6" fillId="7" borderId="16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vertical="center" wrapText="1"/>
    </xf>
    <xf numFmtId="0" fontId="11" fillId="2" borderId="19" xfId="0" applyNumberFormat="1" applyFont="1" applyFill="1" applyBorder="1" applyAlignment="1">
      <alignment vertical="center" wrapText="1"/>
    </xf>
    <xf numFmtId="0" fontId="5" fillId="4" borderId="29" xfId="0" applyNumberFormat="1" applyFont="1" applyFill="1" applyBorder="1" applyAlignment="1">
      <alignment horizontal="center" vertical="center" wrapText="1"/>
    </xf>
    <xf numFmtId="0" fontId="11" fillId="2" borderId="30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vertical="center"/>
    </xf>
    <xf numFmtId="0" fontId="11" fillId="0" borderId="31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vertical="center"/>
    </xf>
    <xf numFmtId="0" fontId="5" fillId="0" borderId="15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/>
    </xf>
    <xf numFmtId="0" fontId="5" fillId="3" borderId="11" xfId="0" applyNumberFormat="1" applyFont="1" applyFill="1" applyBorder="1" applyAlignment="1">
      <alignment horizontal="left" vertical="center"/>
    </xf>
    <xf numFmtId="0" fontId="6" fillId="3" borderId="18" xfId="0" applyNumberFormat="1" applyFont="1" applyFill="1" applyBorder="1" applyAlignment="1">
      <alignment horizontal="center" vertical="center"/>
    </xf>
    <xf numFmtId="0" fontId="6" fillId="3" borderId="19" xfId="0" applyNumberFormat="1" applyFont="1" applyFill="1" applyBorder="1" applyAlignment="1">
      <alignment horizontal="center" vertical="center"/>
    </xf>
    <xf numFmtId="0" fontId="6" fillId="3" borderId="16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left" vertical="top"/>
    </xf>
    <xf numFmtId="0" fontId="7" fillId="3" borderId="0" xfId="0" applyNumberFormat="1" applyFont="1" applyFill="1" applyBorder="1" applyAlignment="1">
      <alignment horizontal="left" vertical="top"/>
    </xf>
    <xf numFmtId="0" fontId="7" fillId="3" borderId="6" xfId="0" applyNumberFormat="1" applyFont="1" applyFill="1" applyBorder="1" applyAlignment="1">
      <alignment horizontal="left" vertical="top"/>
    </xf>
    <xf numFmtId="0" fontId="7" fillId="3" borderId="7" xfId="0" applyNumberFormat="1" applyFont="1" applyFill="1" applyBorder="1" applyAlignment="1">
      <alignment horizontal="left" vertical="top"/>
    </xf>
    <xf numFmtId="0" fontId="7" fillId="3" borderId="10" xfId="0" applyNumberFormat="1" applyFont="1" applyFill="1" applyBorder="1" applyAlignment="1">
      <alignment horizontal="left" vertical="top"/>
    </xf>
    <xf numFmtId="0" fontId="7" fillId="3" borderId="8" xfId="0" applyNumberFormat="1" applyFont="1" applyFill="1" applyBorder="1" applyAlignment="1">
      <alignment horizontal="left" vertical="top"/>
    </xf>
    <xf numFmtId="0" fontId="11" fillId="2" borderId="19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top"/>
    </xf>
    <xf numFmtId="0" fontId="7" fillId="4" borderId="28" xfId="0" applyNumberFormat="1" applyFont="1" applyFill="1" applyBorder="1" applyAlignment="1">
      <alignment horizontal="center" vertical="center" wrapText="1"/>
    </xf>
    <xf numFmtId="0" fontId="7" fillId="4" borderId="20" xfId="0" applyNumberFormat="1" applyFont="1" applyFill="1" applyBorder="1" applyAlignment="1">
      <alignment horizontal="center" vertical="center" wrapText="1"/>
    </xf>
    <xf numFmtId="0" fontId="7" fillId="4" borderId="2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4" fillId="3" borderId="26" xfId="0" applyNumberFormat="1" applyFont="1" applyFill="1" applyBorder="1" applyAlignment="1">
      <alignment horizontal="center"/>
    </xf>
    <xf numFmtId="0" fontId="4" fillId="3" borderId="25" xfId="0" applyNumberFormat="1" applyFont="1" applyFill="1" applyBorder="1" applyAlignment="1">
      <alignment horizontal="center"/>
    </xf>
    <xf numFmtId="0" fontId="4" fillId="3" borderId="27" xfId="0" applyNumberFormat="1" applyFont="1" applyFill="1" applyBorder="1" applyAlignment="1">
      <alignment horizontal="center"/>
    </xf>
    <xf numFmtId="0" fontId="5" fillId="3" borderId="15" xfId="0" applyNumberFormat="1" applyFont="1" applyFill="1" applyBorder="1" applyAlignment="1">
      <alignment horizontal="left" vertical="center"/>
    </xf>
    <xf numFmtId="0" fontId="5" fillId="6" borderId="11" xfId="0" applyNumberFormat="1" applyFont="1" applyFill="1" applyBorder="1" applyAlignment="1">
      <alignment horizontal="left" vertical="center"/>
    </xf>
    <xf numFmtId="0" fontId="5" fillId="6" borderId="15" xfId="0" applyNumberFormat="1" applyFont="1" applyFill="1" applyBorder="1" applyAlignment="1">
      <alignment horizontal="left" vertical="center"/>
    </xf>
    <xf numFmtId="0" fontId="6" fillId="3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66675</xdr:rowOff>
    </xdr:from>
    <xdr:to>
      <xdr:col>1</xdr:col>
      <xdr:colOff>1143202</xdr:colOff>
      <xdr:row>0</xdr:row>
      <xdr:rowOff>360627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6675"/>
          <a:ext cx="1318462" cy="29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17</xdr:row>
      <xdr:rowOff>38099</xdr:rowOff>
    </xdr:from>
    <xdr:to>
      <xdr:col>2</xdr:col>
      <xdr:colOff>2025650</xdr:colOff>
      <xdr:row>40</xdr:row>
      <xdr:rowOff>25024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59F36B-A5B9-FC82-52AF-61C3AB3C4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717799"/>
          <a:ext cx="2813050" cy="2615825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17</xdr:row>
      <xdr:rowOff>76199</xdr:rowOff>
    </xdr:from>
    <xdr:to>
      <xdr:col>6</xdr:col>
      <xdr:colOff>939800</xdr:colOff>
      <xdr:row>40</xdr:row>
      <xdr:rowOff>107127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4EBE2DCF-C44A-AFF6-DB72-634B0A28F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1150" y="2755899"/>
          <a:ext cx="2628900" cy="2659828"/>
        </a:xfrm>
        <a:prstGeom prst="rect">
          <a:avLst/>
        </a:prstGeom>
      </xdr:spPr>
    </xdr:pic>
    <xdr:clientData/>
  </xdr:twoCellAnchor>
  <xdr:twoCellAnchor editAs="absolute">
    <xdr:from>
      <xdr:col>0</xdr:col>
      <xdr:colOff>52208</xdr:colOff>
      <xdr:row>0</xdr:row>
      <xdr:rowOff>110243</xdr:rowOff>
    </xdr:from>
    <xdr:to>
      <xdr:col>2</xdr:col>
      <xdr:colOff>333998</xdr:colOff>
      <xdr:row>0</xdr:row>
      <xdr:rowOff>380823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08" y="110243"/>
          <a:ext cx="1261248" cy="27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514573</xdr:colOff>
      <xdr:row>15</xdr:row>
      <xdr:rowOff>43794</xdr:rowOff>
    </xdr:from>
    <xdr:to>
      <xdr:col>4</xdr:col>
      <xdr:colOff>671942</xdr:colOff>
      <xdr:row>16</xdr:row>
      <xdr:rowOff>99962</xdr:rowOff>
    </xdr:to>
    <xdr:sp macro="" textlink="">
      <xdr:nvSpPr>
        <xdr:cNvPr id="4" name="Texto Explicativo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4740607" y="3317328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48505"/>
            <a:gd name="adj6" fmla="val -529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6</xdr:col>
      <xdr:colOff>175177</xdr:colOff>
      <xdr:row>15</xdr:row>
      <xdr:rowOff>43794</xdr:rowOff>
    </xdr:from>
    <xdr:to>
      <xdr:col>6</xdr:col>
      <xdr:colOff>332546</xdr:colOff>
      <xdr:row>16</xdr:row>
      <xdr:rowOff>99962</xdr:rowOff>
    </xdr:to>
    <xdr:sp macro="" textlink="">
      <xdr:nvSpPr>
        <xdr:cNvPr id="5" name="Texto Explicativo 2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5985427" y="2494894"/>
          <a:ext cx="157369" cy="17046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68266"/>
            <a:gd name="adj6" fmla="val -18785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2</xdr:col>
      <xdr:colOff>1749101</xdr:colOff>
      <xdr:row>14</xdr:row>
      <xdr:rowOff>56494</xdr:rowOff>
    </xdr:from>
    <xdr:to>
      <xdr:col>2</xdr:col>
      <xdr:colOff>1906470</xdr:colOff>
      <xdr:row>15</xdr:row>
      <xdr:rowOff>112662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2727001" y="2393294"/>
          <a:ext cx="157369" cy="17046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32168"/>
            <a:gd name="adj6" fmla="val -188824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3</xdr:col>
      <xdr:colOff>164229</xdr:colOff>
      <xdr:row>19</xdr:row>
      <xdr:rowOff>10948</xdr:rowOff>
    </xdr:from>
    <xdr:to>
      <xdr:col>3</xdr:col>
      <xdr:colOff>306557</xdr:colOff>
      <xdr:row>20</xdr:row>
      <xdr:rowOff>76638</xdr:rowOff>
    </xdr:to>
    <xdr:sp macro="" textlink="">
      <xdr:nvSpPr>
        <xdr:cNvPr id="7" name="Texto Explicativo 2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 flipH="1">
          <a:off x="3744315" y="3722414"/>
          <a:ext cx="142328" cy="1751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11004"/>
            <a:gd name="adj6" fmla="val -297604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6</xdr:col>
      <xdr:colOff>847401</xdr:colOff>
      <xdr:row>16</xdr:row>
      <xdr:rowOff>5693</xdr:rowOff>
    </xdr:from>
    <xdr:to>
      <xdr:col>6</xdr:col>
      <xdr:colOff>1004770</xdr:colOff>
      <xdr:row>17</xdr:row>
      <xdr:rowOff>61862</xdr:rowOff>
    </xdr:to>
    <xdr:sp macro="" textlink="">
      <xdr:nvSpPr>
        <xdr:cNvPr id="8" name="Texto Explicativo 2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6657651" y="2571093"/>
          <a:ext cx="157369" cy="17046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35541"/>
            <a:gd name="adj6" fmla="val -20969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3</xdr:col>
      <xdr:colOff>127880</xdr:colOff>
      <xdr:row>30</xdr:row>
      <xdr:rowOff>84740</xdr:rowOff>
    </xdr:from>
    <xdr:to>
      <xdr:col>3</xdr:col>
      <xdr:colOff>270208</xdr:colOff>
      <xdr:row>32</xdr:row>
      <xdr:rowOff>40947</xdr:rowOff>
    </xdr:to>
    <xdr:sp macro="" textlink="">
      <xdr:nvSpPr>
        <xdr:cNvPr id="9" name="Texto Explicativo 2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 flipH="1">
          <a:off x="3702930" y="4250340"/>
          <a:ext cx="142328" cy="18480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49126"/>
            <a:gd name="adj6" fmla="val -44068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5</a:t>
          </a:r>
        </a:p>
      </xdr:txBody>
    </xdr:sp>
    <xdr:clientData/>
  </xdr:twoCellAnchor>
  <xdr:twoCellAnchor>
    <xdr:from>
      <xdr:col>2</xdr:col>
      <xdr:colOff>2037479</xdr:colOff>
      <xdr:row>26</xdr:row>
      <xdr:rowOff>83645</xdr:rowOff>
    </xdr:from>
    <xdr:to>
      <xdr:col>2</xdr:col>
      <xdr:colOff>2179807</xdr:colOff>
      <xdr:row>28</xdr:row>
      <xdr:rowOff>35034</xdr:rowOff>
    </xdr:to>
    <xdr:sp macro="" textlink="">
      <xdr:nvSpPr>
        <xdr:cNvPr id="10" name="Texto Explicativo 2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 flipH="1">
          <a:off x="3015379" y="3792045"/>
          <a:ext cx="142328" cy="179989"/>
        </a:xfrm>
        <a:prstGeom prst="borderCallout2">
          <a:avLst>
            <a:gd name="adj1" fmla="val 18750"/>
            <a:gd name="adj2" fmla="val -8333"/>
            <a:gd name="adj3" fmla="val 163398"/>
            <a:gd name="adj4" fmla="val 5640"/>
            <a:gd name="adj5" fmla="val 475604"/>
            <a:gd name="adj6" fmla="val 52901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6</a:t>
          </a:r>
        </a:p>
      </xdr:txBody>
    </xdr:sp>
    <xdr:clientData/>
  </xdr:twoCellAnchor>
  <xdr:twoCellAnchor>
    <xdr:from>
      <xdr:col>3</xdr:col>
      <xdr:colOff>164229</xdr:colOff>
      <xdr:row>35</xdr:row>
      <xdr:rowOff>65690</xdr:rowOff>
    </xdr:from>
    <xdr:to>
      <xdr:col>3</xdr:col>
      <xdr:colOff>306557</xdr:colOff>
      <xdr:row>37</xdr:row>
      <xdr:rowOff>21897</xdr:rowOff>
    </xdr:to>
    <xdr:sp macro="" textlink="">
      <xdr:nvSpPr>
        <xdr:cNvPr id="11" name="Texto Explicativo 2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 bwMode="auto">
        <a:xfrm flipH="1">
          <a:off x="3739279" y="4802790"/>
          <a:ext cx="142328" cy="18480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44742"/>
            <a:gd name="adj6" fmla="val -738065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7</a:t>
          </a:r>
        </a:p>
      </xdr:txBody>
    </xdr:sp>
    <xdr:clientData/>
  </xdr:twoCellAnchor>
  <xdr:twoCellAnchor>
    <xdr:from>
      <xdr:col>3</xdr:col>
      <xdr:colOff>164229</xdr:colOff>
      <xdr:row>38</xdr:row>
      <xdr:rowOff>10948</xdr:rowOff>
    </xdr:from>
    <xdr:to>
      <xdr:col>3</xdr:col>
      <xdr:colOff>306557</xdr:colOff>
      <xdr:row>39</xdr:row>
      <xdr:rowOff>76637</xdr:rowOff>
    </xdr:to>
    <xdr:sp macro="" textlink="">
      <xdr:nvSpPr>
        <xdr:cNvPr id="12" name="Texto Explicativo 2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 bwMode="auto">
        <a:xfrm flipH="1">
          <a:off x="3744315" y="5802586"/>
          <a:ext cx="142328" cy="1751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496"/>
            <a:gd name="adj6" fmla="val -80529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8</a:t>
          </a:r>
        </a:p>
      </xdr:txBody>
    </xdr:sp>
    <xdr:clientData/>
  </xdr:twoCellAnchor>
  <xdr:twoCellAnchor>
    <xdr:from>
      <xdr:col>3</xdr:col>
      <xdr:colOff>164229</xdr:colOff>
      <xdr:row>41</xdr:row>
      <xdr:rowOff>32845</xdr:rowOff>
    </xdr:from>
    <xdr:to>
      <xdr:col>3</xdr:col>
      <xdr:colOff>306557</xdr:colOff>
      <xdr:row>42</xdr:row>
      <xdr:rowOff>98534</xdr:rowOff>
    </xdr:to>
    <xdr:sp macro="" textlink="">
      <xdr:nvSpPr>
        <xdr:cNvPr id="13" name="Texto Explicativo 2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 bwMode="auto">
        <a:xfrm flipH="1">
          <a:off x="3744315" y="6152931"/>
          <a:ext cx="142328" cy="1751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07747"/>
            <a:gd name="adj6" fmla="val -30529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9</a:t>
          </a:r>
        </a:p>
      </xdr:txBody>
    </xdr:sp>
    <xdr:clientData/>
  </xdr:twoCellAnchor>
  <xdr:twoCellAnchor>
    <xdr:from>
      <xdr:col>2</xdr:col>
      <xdr:colOff>1069651</xdr:colOff>
      <xdr:row>41</xdr:row>
      <xdr:rowOff>91747</xdr:rowOff>
    </xdr:from>
    <xdr:to>
      <xdr:col>2</xdr:col>
      <xdr:colOff>1227020</xdr:colOff>
      <xdr:row>43</xdr:row>
      <xdr:rowOff>33615</xdr:rowOff>
    </xdr:to>
    <xdr:sp macro="" textlink="">
      <xdr:nvSpPr>
        <xdr:cNvPr id="14" name="Texto Explicativo 2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 bwMode="auto">
        <a:xfrm>
          <a:off x="2047551" y="5514647"/>
          <a:ext cx="157369" cy="17046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232247"/>
            <a:gd name="adj6" fmla="val -16531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9</a:t>
          </a:r>
        </a:p>
      </xdr:txBody>
    </xdr:sp>
    <xdr:clientData/>
  </xdr:twoCellAnchor>
  <xdr:twoCellAnchor>
    <xdr:from>
      <xdr:col>1</xdr:col>
      <xdr:colOff>689087</xdr:colOff>
      <xdr:row>15</xdr:row>
      <xdr:rowOff>5037</xdr:rowOff>
    </xdr:from>
    <xdr:to>
      <xdr:col>2</xdr:col>
      <xdr:colOff>117808</xdr:colOff>
      <xdr:row>16</xdr:row>
      <xdr:rowOff>75544</xdr:rowOff>
    </xdr:to>
    <xdr:sp macro="" textlink="">
      <xdr:nvSpPr>
        <xdr:cNvPr id="16" name="Texto Explicativo 2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 bwMode="auto">
        <a:xfrm flipH="1">
          <a:off x="898637" y="2456137"/>
          <a:ext cx="197071" cy="18480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42254"/>
            <a:gd name="adj6" fmla="val -128374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  <a:p>
          <a:pPr algn="l"/>
          <a:endParaRPr lang="pt-BR" sz="1100"/>
        </a:p>
      </xdr:txBody>
    </xdr:sp>
    <xdr:clientData/>
  </xdr:twoCellAnchor>
  <xdr:twoCellAnchor>
    <xdr:from>
      <xdr:col>2</xdr:col>
      <xdr:colOff>911337</xdr:colOff>
      <xdr:row>15</xdr:row>
      <xdr:rowOff>13141</xdr:rowOff>
    </xdr:from>
    <xdr:to>
      <xdr:col>2</xdr:col>
      <xdr:colOff>1108408</xdr:colOff>
      <xdr:row>16</xdr:row>
      <xdr:rowOff>83648</xdr:rowOff>
    </xdr:to>
    <xdr:sp macro="" textlink="">
      <xdr:nvSpPr>
        <xdr:cNvPr id="17" name="Texto Explicativo 2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 bwMode="auto">
        <a:xfrm flipH="1">
          <a:off x="1889237" y="2464241"/>
          <a:ext cx="197071" cy="18480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42254"/>
            <a:gd name="adj6" fmla="val -128374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="125" zoomScaleNormal="125" zoomScaleSheetLayoutView="125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34.5" customHeight="1">
      <c r="A1" s="15"/>
      <c r="B1" s="16"/>
      <c r="C1" s="96" t="s">
        <v>47</v>
      </c>
      <c r="D1" s="96"/>
      <c r="E1" s="97"/>
    </row>
    <row r="2" spans="1:5" ht="9" customHeight="1">
      <c r="A2" s="98"/>
      <c r="B2" s="98"/>
      <c r="C2" s="98"/>
      <c r="D2" s="98"/>
      <c r="E2" s="98"/>
    </row>
    <row r="3" spans="1:5" ht="9" customHeight="1">
      <c r="A3" s="99" t="s">
        <v>19</v>
      </c>
      <c r="B3" s="99"/>
      <c r="C3" s="19"/>
      <c r="D3" s="18" t="s">
        <v>0</v>
      </c>
      <c r="E3" s="19"/>
    </row>
    <row r="4" spans="1:5" ht="9" customHeight="1">
      <c r="A4" s="100"/>
      <c r="B4" s="101"/>
      <c r="C4" s="101"/>
      <c r="D4" s="101"/>
      <c r="E4" s="102"/>
    </row>
    <row r="5" spans="1:5" ht="9" customHeight="1">
      <c r="A5" s="99" t="s">
        <v>1</v>
      </c>
      <c r="B5" s="99"/>
      <c r="C5" s="37"/>
      <c r="D5" s="18" t="s">
        <v>20</v>
      </c>
      <c r="E5" s="37"/>
    </row>
    <row r="6" spans="1:5" ht="9" customHeight="1">
      <c r="A6" s="39"/>
      <c r="B6" s="39"/>
      <c r="C6" s="39"/>
      <c r="D6" s="39"/>
      <c r="E6" s="39"/>
    </row>
    <row r="7" spans="1:5" ht="9" customHeight="1">
      <c r="A7" s="39"/>
      <c r="B7" s="39"/>
      <c r="C7" s="39"/>
      <c r="D7" s="39"/>
      <c r="E7" s="39"/>
    </row>
    <row r="8" spans="1:5">
      <c r="A8" s="17" t="s">
        <v>3</v>
      </c>
      <c r="B8" s="17"/>
      <c r="C8" s="5"/>
      <c r="D8" s="5"/>
      <c r="E8" s="5"/>
    </row>
    <row r="9" spans="1:5">
      <c r="A9" s="3"/>
      <c r="B9" s="3"/>
      <c r="C9" s="5"/>
      <c r="D9" s="5"/>
      <c r="E9" s="5"/>
    </row>
    <row r="10" spans="1:5">
      <c r="A10" s="40">
        <v>1</v>
      </c>
      <c r="B10" s="4" t="s">
        <v>14</v>
      </c>
      <c r="C10" s="5"/>
      <c r="D10" s="5"/>
      <c r="E10" s="5"/>
    </row>
    <row r="11" spans="1:5">
      <c r="A11" s="40">
        <v>2</v>
      </c>
      <c r="B11" s="4" t="s">
        <v>4</v>
      </c>
      <c r="C11" s="5"/>
      <c r="D11" s="5"/>
      <c r="E11" s="5"/>
    </row>
    <row r="12" spans="1:5">
      <c r="A12" s="40">
        <v>3</v>
      </c>
      <c r="B12" s="4" t="s">
        <v>13</v>
      </c>
      <c r="C12" s="5"/>
      <c r="D12" s="5"/>
      <c r="E12" s="5"/>
    </row>
    <row r="13" spans="1:5">
      <c r="A13" s="40">
        <v>4</v>
      </c>
      <c r="B13" s="4" t="s">
        <v>15</v>
      </c>
      <c r="C13" s="5"/>
      <c r="D13" s="5"/>
      <c r="E13" s="5"/>
    </row>
    <row r="14" spans="1:5">
      <c r="A14" s="40">
        <v>5</v>
      </c>
      <c r="B14" s="4" t="s">
        <v>37</v>
      </c>
      <c r="C14" s="5"/>
      <c r="D14" s="5"/>
      <c r="E14" s="5"/>
    </row>
    <row r="15" spans="1:5">
      <c r="A15" s="40"/>
      <c r="B15" s="4"/>
      <c r="C15" s="5"/>
      <c r="D15" s="5"/>
      <c r="E15" s="5"/>
    </row>
    <row r="16" spans="1:5" ht="14.25" customHeight="1">
      <c r="A16" s="17" t="s">
        <v>5</v>
      </c>
      <c r="B16" s="5"/>
      <c r="C16" s="5"/>
      <c r="D16" s="5"/>
      <c r="E16" s="5"/>
    </row>
    <row r="17" spans="1:5" ht="14.25" customHeight="1">
      <c r="A17" s="17"/>
      <c r="B17" s="17" t="s">
        <v>21</v>
      </c>
      <c r="C17" s="5"/>
      <c r="D17" s="5"/>
      <c r="E17" s="5"/>
    </row>
    <row r="18" spans="1:5">
      <c r="A18" s="17"/>
      <c r="B18" s="41" t="s">
        <v>22</v>
      </c>
      <c r="C18" s="5"/>
      <c r="D18" s="5"/>
      <c r="E18" s="5"/>
    </row>
    <row r="19" spans="1:5">
      <c r="A19" s="1"/>
      <c r="B19" s="2"/>
      <c r="C19" s="5"/>
      <c r="D19" s="5"/>
      <c r="E19" s="5"/>
    </row>
    <row r="20" spans="1:5">
      <c r="A20" s="5"/>
      <c r="B20" s="3" t="s">
        <v>6</v>
      </c>
      <c r="C20" s="5"/>
      <c r="D20" s="5"/>
      <c r="E20" s="5"/>
    </row>
    <row r="21" spans="1:5">
      <c r="A21" s="5"/>
      <c r="B21" s="4" t="s">
        <v>7</v>
      </c>
      <c r="C21" s="5"/>
      <c r="D21" s="5"/>
      <c r="E21" s="5"/>
    </row>
    <row r="22" spans="1:5">
      <c r="A22" s="5"/>
      <c r="B22" s="4" t="s">
        <v>8</v>
      </c>
      <c r="C22" s="5"/>
      <c r="D22" s="5"/>
      <c r="E22" s="5"/>
    </row>
    <row r="23" spans="1:5">
      <c r="A23" s="5"/>
      <c r="B23" s="4" t="s">
        <v>9</v>
      </c>
      <c r="C23" s="5"/>
      <c r="D23" s="5"/>
      <c r="E23" s="5"/>
    </row>
  </sheetData>
  <mergeCells count="5">
    <mergeCell ref="C1:E1"/>
    <mergeCell ref="A2:E2"/>
    <mergeCell ref="A3:B3"/>
    <mergeCell ref="A5:B5"/>
    <mergeCell ref="A4:E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9"/>
  <sheetViews>
    <sheetView tabSelected="1" view="pageBreakPreview" zoomScaleNormal="87" zoomScaleSheetLayoutView="100" workbookViewId="0">
      <selection activeCell="A66" sqref="A66:G69"/>
    </sheetView>
  </sheetViews>
  <sheetFormatPr defaultColWidth="9" defaultRowHeight="20.149999999999999" customHeight="1"/>
  <cols>
    <col min="1" max="1" width="2.75" style="8" customWidth="1"/>
    <col min="2" max="2" width="10.08203125" style="8" customWidth="1"/>
    <col min="3" max="3" width="34.08203125" style="8" customWidth="1"/>
    <col min="4" max="4" width="8.5" style="8" customWidth="1"/>
    <col min="5" max="5" width="10.58203125" style="8" customWidth="1"/>
    <col min="6" max="6" width="10.25" style="8" customWidth="1"/>
    <col min="7" max="7" width="19.75" style="8" customWidth="1"/>
    <col min="8" max="254" width="10.25" style="8" customWidth="1"/>
    <col min="255" max="256" width="10.25" style="6" customWidth="1"/>
    <col min="257" max="16384" width="9" style="6"/>
  </cols>
  <sheetData>
    <row r="1" spans="1:254" ht="34.5" customHeight="1">
      <c r="A1" s="85"/>
      <c r="B1" s="86"/>
      <c r="C1" s="109" t="str">
        <f>CRITÉRIOS!C1</f>
        <v>CHECK LIST PARA AVALIAÇÃO DE AMOSTRA
IDENTIFICAÇÃO DE SETOR B - PADRÃO ÁREA MEIO - PLACA SALA DE REUNIÕES (ADM-STB)</v>
      </c>
      <c r="D1" s="109"/>
      <c r="E1" s="109"/>
      <c r="F1" s="109"/>
      <c r="G1" s="110"/>
    </row>
    <row r="2" spans="1:254" ht="9" customHeight="1">
      <c r="A2" s="118"/>
      <c r="B2" s="119"/>
      <c r="C2" s="119"/>
      <c r="D2" s="119"/>
      <c r="E2" s="119"/>
      <c r="F2" s="119"/>
      <c r="G2" s="120"/>
    </row>
    <row r="3" spans="1:254" ht="9" customHeight="1">
      <c r="A3" s="18" t="s">
        <v>19</v>
      </c>
      <c r="B3" s="18"/>
      <c r="C3" s="20" t="s">
        <v>23</v>
      </c>
      <c r="D3" s="99" t="s">
        <v>0</v>
      </c>
      <c r="E3" s="99"/>
      <c r="F3" s="122">
        <f>CRITÉRIOS!E3</f>
        <v>0</v>
      </c>
      <c r="G3" s="122"/>
    </row>
    <row r="4" spans="1:254" ht="9" customHeight="1">
      <c r="A4" s="124"/>
      <c r="B4" s="124"/>
      <c r="C4" s="124"/>
      <c r="D4" s="124"/>
      <c r="E4" s="124"/>
      <c r="F4" s="124"/>
      <c r="G4" s="124"/>
    </row>
    <row r="5" spans="1:254" ht="9" customHeight="1">
      <c r="A5" s="38" t="s">
        <v>1</v>
      </c>
      <c r="B5" s="38"/>
      <c r="C5" s="42">
        <v>0</v>
      </c>
      <c r="D5" s="121" t="s">
        <v>20</v>
      </c>
      <c r="E5" s="121"/>
      <c r="F5" s="123">
        <f>CRITÉRIOS!E5</f>
        <v>0</v>
      </c>
      <c r="G5" s="123"/>
    </row>
    <row r="6" spans="1:254" ht="9" customHeight="1">
      <c r="A6" s="49"/>
      <c r="B6" s="50"/>
      <c r="C6" s="50"/>
      <c r="D6" s="50"/>
      <c r="E6" s="50"/>
      <c r="F6" s="50"/>
      <c r="G6" s="51"/>
    </row>
    <row r="7" spans="1:254" ht="9" customHeight="1">
      <c r="A7" s="52"/>
      <c r="B7" s="39"/>
      <c r="C7" s="39"/>
      <c r="D7" s="39"/>
      <c r="E7" s="39"/>
      <c r="F7" s="39"/>
      <c r="G7" s="53"/>
    </row>
    <row r="8" spans="1:254" ht="9" customHeight="1">
      <c r="A8" s="54" t="s">
        <v>2</v>
      </c>
      <c r="B8" s="39"/>
      <c r="C8" s="39"/>
      <c r="D8" s="39"/>
      <c r="E8" s="39"/>
      <c r="F8" s="39"/>
      <c r="G8" s="53"/>
    </row>
    <row r="9" spans="1:254" s="10" customFormat="1" ht="9" customHeight="1">
      <c r="A9" s="55"/>
      <c r="B9" s="45"/>
      <c r="C9" s="45"/>
      <c r="D9" s="45"/>
      <c r="E9" s="45"/>
      <c r="F9" s="45"/>
      <c r="G9" s="5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</row>
    <row r="10" spans="1:254" s="12" customFormat="1" ht="14.15" customHeight="1">
      <c r="A10" s="57"/>
      <c r="B10" s="116" t="s">
        <v>41</v>
      </c>
      <c r="C10" s="116"/>
      <c r="D10" s="116"/>
      <c r="E10" s="116"/>
      <c r="F10" s="46"/>
      <c r="G10" s="58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</row>
    <row r="11" spans="1:254" s="12" customFormat="1" ht="20" customHeight="1">
      <c r="A11" s="57"/>
      <c r="B11" s="116" t="s">
        <v>43</v>
      </c>
      <c r="C11" s="116"/>
      <c r="D11" s="116"/>
      <c r="E11" s="116"/>
      <c r="F11" s="46"/>
      <c r="G11" s="58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</row>
    <row r="12" spans="1:254" s="10" customFormat="1" ht="14.15" customHeight="1">
      <c r="A12" s="55"/>
      <c r="B12" s="117" t="s">
        <v>42</v>
      </c>
      <c r="C12" s="117"/>
      <c r="D12" s="117"/>
      <c r="E12" s="117"/>
      <c r="F12" s="45"/>
      <c r="G12" s="5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</row>
    <row r="13" spans="1:254" s="12" customFormat="1" ht="20.5" customHeight="1">
      <c r="A13" s="57"/>
      <c r="B13" s="116" t="s">
        <v>44</v>
      </c>
      <c r="C13" s="116"/>
      <c r="D13" s="116"/>
      <c r="E13" s="116"/>
      <c r="F13" s="46"/>
      <c r="G13" s="58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</row>
    <row r="14" spans="1:254" s="10" customFormat="1" ht="9" customHeight="1">
      <c r="A14" s="59"/>
      <c r="B14" s="45"/>
      <c r="C14" s="45"/>
      <c r="D14" s="45"/>
      <c r="E14" s="47"/>
      <c r="F14" s="47"/>
      <c r="G14" s="56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0" customFormat="1" ht="9" customHeight="1">
      <c r="A15" s="59"/>
      <c r="B15" s="45"/>
      <c r="C15" s="45"/>
      <c r="D15" s="45"/>
      <c r="E15" s="47"/>
      <c r="F15" s="47"/>
      <c r="G15" s="5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0" customFormat="1" ht="9" customHeight="1">
      <c r="A16" s="59"/>
      <c r="B16" s="45"/>
      <c r="C16" s="45"/>
      <c r="D16" s="45"/>
      <c r="E16" s="47"/>
      <c r="F16" s="47"/>
      <c r="G16" s="5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0" customFormat="1" ht="9" customHeight="1">
      <c r="A17" s="59"/>
      <c r="B17" s="45"/>
      <c r="C17" s="45"/>
      <c r="D17" s="45"/>
      <c r="E17" s="47"/>
      <c r="F17" s="47"/>
      <c r="G17" s="56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0" customFormat="1" ht="9" customHeight="1">
      <c r="A18" s="59"/>
      <c r="B18" s="45"/>
      <c r="C18" s="45"/>
      <c r="D18" s="45"/>
      <c r="E18" s="47"/>
      <c r="F18" s="47"/>
      <c r="G18" s="5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0" customFormat="1" ht="9" customHeight="1">
      <c r="A19" s="59"/>
      <c r="B19" s="45"/>
      <c r="C19" s="45"/>
      <c r="D19" s="45"/>
      <c r="E19" s="47"/>
      <c r="F19" s="47"/>
      <c r="G19" s="5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0" customFormat="1" ht="9" customHeight="1">
      <c r="A20" s="59"/>
      <c r="B20" s="45"/>
      <c r="C20" s="45"/>
      <c r="D20" s="45"/>
      <c r="E20" s="47"/>
      <c r="F20" s="47"/>
      <c r="G20" s="5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0" customFormat="1" ht="9" customHeight="1">
      <c r="A21" s="59"/>
      <c r="B21" s="45"/>
      <c r="C21" s="45"/>
      <c r="D21" s="45"/>
      <c r="E21" s="47"/>
      <c r="F21" s="47"/>
      <c r="G21" s="5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0" customFormat="1" ht="9" customHeight="1">
      <c r="A22" s="59"/>
      <c r="B22" s="45"/>
      <c r="C22" s="45"/>
      <c r="D22" s="45"/>
      <c r="E22" s="47"/>
      <c r="F22" s="47"/>
      <c r="G22" s="5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0" customFormat="1" ht="9" customHeight="1">
      <c r="A23" s="59"/>
      <c r="B23" s="45"/>
      <c r="C23" s="45"/>
      <c r="D23" s="45"/>
      <c r="E23" s="47"/>
      <c r="F23" s="47"/>
      <c r="G23" s="56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0" customFormat="1" ht="9" customHeight="1">
      <c r="A24" s="59"/>
      <c r="B24" s="45"/>
      <c r="C24" s="45"/>
      <c r="D24" s="45"/>
      <c r="E24" s="47"/>
      <c r="F24" s="47"/>
      <c r="G24" s="56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0" customFormat="1" ht="9" customHeight="1">
      <c r="A25" s="59"/>
      <c r="B25" s="45"/>
      <c r="C25" s="45"/>
      <c r="D25" s="45"/>
      <c r="E25" s="47"/>
      <c r="F25" s="47"/>
      <c r="G25" s="56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0" customFormat="1" ht="9" customHeight="1">
      <c r="A26" s="59"/>
      <c r="B26" s="45"/>
      <c r="C26" s="45"/>
      <c r="D26" s="45"/>
      <c r="E26" s="47"/>
      <c r="F26" s="47"/>
      <c r="G26" s="56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0" customFormat="1" ht="9" customHeight="1">
      <c r="A27" s="59"/>
      <c r="B27" s="45"/>
      <c r="C27" s="45"/>
      <c r="D27" s="45"/>
      <c r="E27" s="47"/>
      <c r="F27" s="47"/>
      <c r="G27" s="56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0" customFormat="1" ht="9" customHeight="1">
      <c r="A28" s="59"/>
      <c r="B28" s="45"/>
      <c r="C28" s="45"/>
      <c r="D28" s="45"/>
      <c r="E28" s="47"/>
      <c r="F28" s="47"/>
      <c r="G28" s="56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0" customFormat="1" ht="9" customHeight="1">
      <c r="A29" s="59"/>
      <c r="B29" s="45"/>
      <c r="C29" s="45"/>
      <c r="D29" s="45"/>
      <c r="E29" s="47"/>
      <c r="F29" s="47"/>
      <c r="G29" s="56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0" customFormat="1" ht="9" customHeight="1">
      <c r="A30" s="59"/>
      <c r="B30" s="45"/>
      <c r="C30" s="45"/>
      <c r="D30" s="45"/>
      <c r="E30" s="47"/>
      <c r="F30" s="47"/>
      <c r="G30" s="56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0" customFormat="1" ht="9" customHeight="1">
      <c r="A31" s="59"/>
      <c r="B31" s="45"/>
      <c r="C31" s="45"/>
      <c r="D31" s="45"/>
      <c r="E31" s="47"/>
      <c r="F31" s="47"/>
      <c r="G31" s="56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0" customFormat="1" ht="9" customHeight="1">
      <c r="A32" s="59"/>
      <c r="B32" s="45"/>
      <c r="C32" s="45"/>
      <c r="D32" s="45"/>
      <c r="E32" s="47"/>
      <c r="F32" s="47"/>
      <c r="G32" s="56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0" customFormat="1" ht="9" customHeight="1">
      <c r="A33" s="59"/>
      <c r="B33" s="45"/>
      <c r="C33" s="45"/>
      <c r="D33" s="45"/>
      <c r="E33" s="47"/>
      <c r="F33" s="47"/>
      <c r="G33" s="56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0" customFormat="1" ht="9" customHeight="1">
      <c r="A34" s="59"/>
      <c r="B34" s="45"/>
      <c r="C34" s="45"/>
      <c r="D34" s="45"/>
      <c r="E34" s="47"/>
      <c r="F34" s="47"/>
      <c r="G34" s="56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0" customFormat="1" ht="9" customHeight="1">
      <c r="A35" s="59"/>
      <c r="B35" s="45"/>
      <c r="C35" s="45"/>
      <c r="D35" s="45"/>
      <c r="E35" s="47"/>
      <c r="F35" s="47"/>
      <c r="G35" s="56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0" customFormat="1" ht="9" customHeight="1">
      <c r="A36" s="59"/>
      <c r="B36" s="45"/>
      <c r="C36" s="45"/>
      <c r="D36" s="45"/>
      <c r="E36" s="47"/>
      <c r="F36" s="47"/>
      <c r="G36" s="56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0" customFormat="1" ht="9" customHeight="1">
      <c r="A37" s="59"/>
      <c r="B37" s="45"/>
      <c r="C37" s="45"/>
      <c r="D37" s="45"/>
      <c r="E37" s="47"/>
      <c r="F37" s="47"/>
      <c r="G37" s="56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0" customFormat="1" ht="9" customHeight="1">
      <c r="A38" s="59"/>
      <c r="B38" s="45"/>
      <c r="C38" s="45"/>
      <c r="D38" s="45"/>
      <c r="E38" s="47"/>
      <c r="F38" s="47"/>
      <c r="G38" s="56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0" customFormat="1" ht="9" customHeight="1">
      <c r="A39" s="59"/>
      <c r="B39" s="45"/>
      <c r="C39" s="45"/>
      <c r="D39" s="45"/>
      <c r="E39" s="47"/>
      <c r="F39" s="47"/>
      <c r="G39" s="56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0" customFormat="1" ht="9" customHeight="1">
      <c r="A40" s="59"/>
      <c r="B40" s="45"/>
      <c r="C40" s="45"/>
      <c r="D40" s="45"/>
      <c r="E40" s="47"/>
      <c r="F40" s="47"/>
      <c r="G40" s="5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0" customFormat="1" ht="9" customHeight="1">
      <c r="A41" s="59"/>
      <c r="B41" s="45"/>
      <c r="C41" s="45"/>
      <c r="D41" s="45"/>
      <c r="E41" s="47"/>
      <c r="F41" s="47"/>
      <c r="G41" s="56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0" customFormat="1" ht="9" customHeight="1">
      <c r="A42" s="59"/>
      <c r="B42" s="45"/>
      <c r="C42" s="45"/>
      <c r="D42" s="45"/>
      <c r="E42" s="47"/>
      <c r="F42" s="47"/>
      <c r="G42" s="56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0" customFormat="1" ht="9" customHeight="1">
      <c r="A43" s="59"/>
      <c r="B43" s="39"/>
      <c r="C43" s="39"/>
      <c r="D43" s="39"/>
      <c r="E43" s="47"/>
      <c r="F43" s="47"/>
      <c r="G43" s="56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0" customFormat="1" ht="9" customHeight="1">
      <c r="A44" s="59"/>
      <c r="B44" s="39"/>
      <c r="C44" s="39"/>
      <c r="D44" s="39"/>
      <c r="E44" s="47"/>
      <c r="F44" s="47"/>
      <c r="G44" s="56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ht="9" customHeight="1">
      <c r="A45" s="60"/>
      <c r="B45" s="39"/>
      <c r="C45" s="39"/>
      <c r="D45" s="39"/>
      <c r="E45" s="48"/>
      <c r="F45" s="48"/>
      <c r="G45" s="53"/>
    </row>
    <row r="46" spans="1:254" ht="9" customHeight="1">
      <c r="A46" s="60"/>
      <c r="B46" s="39"/>
      <c r="C46" s="39"/>
      <c r="D46" s="39"/>
      <c r="E46" s="48"/>
      <c r="F46" s="48"/>
      <c r="G46" s="53"/>
    </row>
    <row r="47" spans="1:254" ht="9" customHeight="1">
      <c r="A47" s="60"/>
      <c r="B47" s="39"/>
      <c r="C47" s="39"/>
      <c r="D47" s="39"/>
      <c r="E47" s="48"/>
      <c r="F47" s="48"/>
      <c r="G47" s="53"/>
    </row>
    <row r="48" spans="1:254" ht="9" customHeight="1">
      <c r="A48" s="60"/>
      <c r="B48" s="39"/>
      <c r="C48" s="39"/>
      <c r="D48" s="39"/>
      <c r="E48" s="48"/>
      <c r="F48" s="48"/>
      <c r="G48" s="53"/>
    </row>
    <row r="49" spans="1:254" ht="9" customHeight="1">
      <c r="A49" s="61"/>
      <c r="B49" s="62"/>
      <c r="C49" s="62"/>
      <c r="D49" s="62"/>
      <c r="E49" s="63"/>
      <c r="F49" s="63"/>
      <c r="G49" s="64"/>
    </row>
    <row r="50" spans="1:254" ht="82.5" customHeight="1">
      <c r="A50" s="113" t="s">
        <v>10</v>
      </c>
      <c r="B50" s="114"/>
      <c r="C50" s="115"/>
      <c r="D50" s="43" t="s">
        <v>34</v>
      </c>
      <c r="E50" s="44" t="s">
        <v>35</v>
      </c>
      <c r="F50" s="44" t="s">
        <v>24</v>
      </c>
      <c r="G50" s="87" t="s">
        <v>36</v>
      </c>
    </row>
    <row r="51" spans="1:254" ht="12.75" customHeight="1">
      <c r="A51" s="88">
        <v>8</v>
      </c>
      <c r="B51" s="7"/>
      <c r="C51" s="22" t="s">
        <v>18</v>
      </c>
      <c r="D51" s="22"/>
      <c r="E51" s="21"/>
      <c r="F51" s="21"/>
      <c r="G51" s="89"/>
    </row>
    <row r="52" spans="1:254" s="26" customFormat="1" ht="14">
      <c r="A52" s="90" t="s">
        <v>38</v>
      </c>
      <c r="B52" s="23" t="s">
        <v>16</v>
      </c>
      <c r="C52" s="13" t="s">
        <v>45</v>
      </c>
      <c r="D52" s="28">
        <v>1</v>
      </c>
      <c r="E52" s="30">
        <v>2</v>
      </c>
      <c r="F52" s="31" t="s">
        <v>32</v>
      </c>
      <c r="G52" s="27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</row>
    <row r="53" spans="1:254" s="26" customFormat="1" ht="21.75" customHeight="1">
      <c r="A53" s="90"/>
      <c r="B53" s="23"/>
      <c r="C53" s="14" t="s">
        <v>30</v>
      </c>
      <c r="D53" s="29">
        <v>2</v>
      </c>
      <c r="E53" s="65">
        <v>2</v>
      </c>
      <c r="F53" s="66" t="s">
        <v>32</v>
      </c>
      <c r="G53" s="9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</row>
    <row r="54" spans="1:254" ht="20.149999999999999" customHeight="1">
      <c r="A54" s="112"/>
      <c r="B54" s="111"/>
      <c r="C54" s="13" t="s">
        <v>26</v>
      </c>
      <c r="D54" s="28">
        <v>3</v>
      </c>
      <c r="E54" s="30">
        <v>2</v>
      </c>
      <c r="F54" s="31" t="s">
        <v>32</v>
      </c>
      <c r="G54" s="91"/>
    </row>
    <row r="55" spans="1:254" ht="20.149999999999999" customHeight="1">
      <c r="A55" s="112"/>
      <c r="B55" s="111"/>
      <c r="C55" s="14" t="s">
        <v>25</v>
      </c>
      <c r="D55" s="29">
        <v>4</v>
      </c>
      <c r="E55" s="30">
        <v>2</v>
      </c>
      <c r="F55" s="31" t="s">
        <v>32</v>
      </c>
      <c r="G55" s="92"/>
    </row>
    <row r="56" spans="1:254" ht="21" customHeight="1">
      <c r="A56" s="112"/>
      <c r="B56" s="111"/>
      <c r="C56" s="14" t="s">
        <v>28</v>
      </c>
      <c r="D56" s="29">
        <v>5</v>
      </c>
      <c r="E56" s="30">
        <v>2</v>
      </c>
      <c r="F56" s="31" t="s">
        <v>32</v>
      </c>
      <c r="G56" s="92"/>
    </row>
    <row r="57" spans="1:254" ht="21" customHeight="1">
      <c r="A57" s="112"/>
      <c r="B57" s="111"/>
      <c r="C57" s="14" t="s">
        <v>31</v>
      </c>
      <c r="D57" s="29">
        <v>6</v>
      </c>
      <c r="E57" s="30">
        <v>2</v>
      </c>
      <c r="F57" s="31" t="s">
        <v>32</v>
      </c>
      <c r="G57" s="92"/>
    </row>
    <row r="58" spans="1:254" ht="41.25" customHeight="1">
      <c r="A58" s="112" t="s">
        <v>39</v>
      </c>
      <c r="B58" s="111" t="s">
        <v>17</v>
      </c>
      <c r="C58" s="14" t="s">
        <v>29</v>
      </c>
      <c r="D58" s="29">
        <v>7</v>
      </c>
      <c r="E58" s="30">
        <v>2</v>
      </c>
      <c r="F58" s="31" t="s">
        <v>32</v>
      </c>
      <c r="G58" s="92"/>
    </row>
    <row r="59" spans="1:254" ht="24.75" customHeight="1">
      <c r="A59" s="112"/>
      <c r="B59" s="111"/>
      <c r="C59" s="14" t="s">
        <v>27</v>
      </c>
      <c r="D59" s="29">
        <v>8</v>
      </c>
      <c r="E59" s="30">
        <v>2</v>
      </c>
      <c r="F59" s="31" t="s">
        <v>32</v>
      </c>
      <c r="G59" s="92"/>
    </row>
    <row r="60" spans="1:254" ht="33" customHeight="1">
      <c r="A60" s="112"/>
      <c r="B60" s="111"/>
      <c r="C60" s="14" t="s">
        <v>46</v>
      </c>
      <c r="D60" s="29">
        <v>9</v>
      </c>
      <c r="E60" s="65">
        <v>2</v>
      </c>
      <c r="F60" s="66" t="s">
        <v>32</v>
      </c>
      <c r="G60" s="92"/>
    </row>
    <row r="61" spans="1:254" ht="15" customHeight="1">
      <c r="A61" s="67"/>
      <c r="B61" s="68"/>
      <c r="C61" s="69" t="s">
        <v>12</v>
      </c>
      <c r="D61" s="68"/>
      <c r="E61" s="70">
        <f>SUM(E52:E60)</f>
        <v>18</v>
      </c>
      <c r="F61" s="71"/>
      <c r="G61" s="72"/>
    </row>
    <row r="62" spans="1:254" ht="15" customHeight="1">
      <c r="A62" s="73"/>
      <c r="B62" s="74"/>
      <c r="C62" s="75" t="s">
        <v>11</v>
      </c>
      <c r="D62" s="74"/>
      <c r="E62" s="76">
        <f>(E61/COUNT(E52:E60)/2)</f>
        <v>1</v>
      </c>
      <c r="F62" s="77"/>
      <c r="G62" s="78"/>
    </row>
    <row r="63" spans="1:254" s="35" customFormat="1" ht="0.75" customHeight="1">
      <c r="A63" s="93"/>
      <c r="B63" s="24"/>
      <c r="C63" s="33"/>
      <c r="D63" s="24"/>
      <c r="E63" s="36" t="str">
        <f>IF($E$62&lt;90%,"Peça Reprovada","Peça Aprovada")</f>
        <v>Peça Aprovada</v>
      </c>
      <c r="F63" s="32"/>
      <c r="G63" s="9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</row>
    <row r="64" spans="1:254" s="35" customFormat="1" ht="12.75" hidden="1" customHeight="1">
      <c r="A64" s="93"/>
      <c r="B64" s="24"/>
      <c r="C64" s="33"/>
      <c r="D64" s="24"/>
      <c r="E64" s="36" t="str">
        <f>IF(AND($E$52=2,$E$53=2,$E$54=2,$E$55=2,$E$56=2,$E$57=2,$E$58=2,$E$59=2,$E$60=2),"Peça Aprovada","Peça Reprovada")</f>
        <v>Peça Aprovada</v>
      </c>
      <c r="F64" s="32"/>
      <c r="G64" s="9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</row>
    <row r="65" spans="1:7" ht="12.75" customHeight="1">
      <c r="A65" s="79"/>
      <c r="B65" s="80"/>
      <c r="C65" s="81" t="s">
        <v>33</v>
      </c>
      <c r="D65" s="80"/>
      <c r="E65" s="82" t="str">
        <f>IF(OR($E$63="Peça Reprovada",$E$64="Peça Reprovada"),"Peça Reprovada", "Peça Aprovada")</f>
        <v>Peça Aprovada</v>
      </c>
      <c r="F65" s="83"/>
      <c r="G65" s="84"/>
    </row>
    <row r="66" spans="1:7" ht="20.149999999999999" customHeight="1">
      <c r="A66" s="103" t="s">
        <v>40</v>
      </c>
      <c r="B66" s="104"/>
      <c r="C66" s="104"/>
      <c r="D66" s="104"/>
      <c r="E66" s="104"/>
      <c r="F66" s="104"/>
      <c r="G66" s="105"/>
    </row>
    <row r="67" spans="1:7" ht="20.149999999999999" customHeight="1">
      <c r="A67" s="103"/>
      <c r="B67" s="104"/>
      <c r="C67" s="104"/>
      <c r="D67" s="104"/>
      <c r="E67" s="104"/>
      <c r="F67" s="104"/>
      <c r="G67" s="105"/>
    </row>
    <row r="68" spans="1:7" ht="20.149999999999999" customHeight="1">
      <c r="A68" s="103"/>
      <c r="B68" s="104"/>
      <c r="C68" s="104"/>
      <c r="D68" s="104"/>
      <c r="E68" s="104"/>
      <c r="F68" s="104"/>
      <c r="G68" s="105"/>
    </row>
    <row r="69" spans="1:7" ht="20.149999999999999" customHeight="1">
      <c r="A69" s="106"/>
      <c r="B69" s="107"/>
      <c r="C69" s="107"/>
      <c r="D69" s="107"/>
      <c r="E69" s="107"/>
      <c r="F69" s="107"/>
      <c r="G69" s="108"/>
    </row>
  </sheetData>
  <mergeCells count="19">
    <mergeCell ref="A2:G2"/>
    <mergeCell ref="B10:E10"/>
    <mergeCell ref="D3:E3"/>
    <mergeCell ref="D5:E5"/>
    <mergeCell ref="F3:G3"/>
    <mergeCell ref="F5:G5"/>
    <mergeCell ref="A4:G4"/>
    <mergeCell ref="A66:G69"/>
    <mergeCell ref="C1:G1"/>
    <mergeCell ref="B56:B57"/>
    <mergeCell ref="A56:A57"/>
    <mergeCell ref="B58:B60"/>
    <mergeCell ref="A58:A60"/>
    <mergeCell ref="A54:A55"/>
    <mergeCell ref="B54:B55"/>
    <mergeCell ref="A50:C50"/>
    <mergeCell ref="B11:E11"/>
    <mergeCell ref="B12:E12"/>
    <mergeCell ref="B13:E13"/>
  </mergeCells>
  <conditionalFormatting sqref="F52:F60">
    <cfRule type="expression" dxfId="0" priority="1">
      <formula>$E52&lt;2</formula>
    </cfRule>
  </conditionalFormatting>
  <dataValidations count="1">
    <dataValidation type="list" allowBlank="1" showInputMessage="1" showErrorMessage="1" sqref="E52:E60" xr:uid="{00000000-0002-0000-0100-000000000000}">
      <formula1>"0,1,2"</formula1>
    </dataValidation>
  </dataValidations>
  <pageMargins left="0.82677165354330717" right="0.39370078740157483" top="0.98425196850393704" bottom="0.59055118110236227" header="0" footer="0"/>
  <pageSetup paperSize="9" scale="80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85BDD-F4FC-4C2A-B4E4-C854743FA84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56520D83-D35A-43F6-AACE-CF43342942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A48A7-E593-4FD8-9F04-70EDD1430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2021-07-19T19:14:22Z</cp:lastPrinted>
  <dcterms:created xsi:type="dcterms:W3CDTF">2021-04-29T22:32:31Z</dcterms:created>
  <dcterms:modified xsi:type="dcterms:W3CDTF">2025-02-12T15:53:11Z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2025-02-12T15:42:52Z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e875bfde-86fe-443e-8328-c91e4ab06fb4</vt:lpwstr>
  </property>
  <property fmtid="{D5CDD505-2E9C-101B-9397-08002B2CF9AE}" pid="12" name="MSIP_Label_fde7aacd-7cc4-4c31-9e6f-7ef306428f09_ContentBits">
    <vt:lpwstr>1</vt:lpwstr>
  </property>
</Properties>
</file>